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AP\BFS\SEGMENTS\5_NETTOYAGE DES LOCAUX\GSC OAN\DAF_2025_001673 NL OAN\1_Passation\0_Besoin\2_Rédaction DCE\CCTP annexes xx lot 1 BRICY\"/>
    </mc:Choice>
  </mc:AlternateContent>
  <bookViews>
    <workbookView xWindow="0" yWindow="0" windowWidth="19140" windowHeight="11040"/>
  </bookViews>
  <sheets>
    <sheet name="Conso, nettoyage des locaux BA " sheetId="1" r:id="rId1"/>
  </sheets>
  <definedNames>
    <definedName name="_xlnm._FilterDatabase" localSheetId="0" hidden="1">'Conso, nettoyage des locaux BA 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71" i="1" l="1"/>
  <c r="F49" i="1" l="1"/>
  <c r="F87" i="1" s="1"/>
  <c r="E69" i="1" l="1"/>
  <c r="E87" i="1" s="1"/>
  <c r="D69" i="1"/>
  <c r="D87" i="1" s="1"/>
  <c r="C69" i="1"/>
  <c r="C87" i="1" s="1"/>
</calcChain>
</file>

<file path=xl/sharedStrings.xml><?xml version="1.0" encoding="utf-8"?>
<sst xmlns="http://schemas.openxmlformats.org/spreadsheetml/2006/main" count="190" uniqueCount="158">
  <si>
    <t>Nombre de distributeurs de papier essuie mains</t>
  </si>
  <si>
    <t>Nombre d’occupants</t>
  </si>
  <si>
    <t>Nombre de distributeurs de papier hygiénique</t>
  </si>
  <si>
    <t>Nombre de distributeurs de savon</t>
  </si>
  <si>
    <t xml:space="preserve">MESS </t>
  </si>
  <si>
    <t>Mess</t>
  </si>
  <si>
    <t>ATLAS</t>
  </si>
  <si>
    <t>BATIMENT 356</t>
  </si>
  <si>
    <t>BATIMENT G9</t>
  </si>
  <si>
    <t>BATIMENT B4</t>
  </si>
  <si>
    <t>BATIMENT 21</t>
  </si>
  <si>
    <t>BATIMENT 23</t>
  </si>
  <si>
    <t>BATIMENT 24</t>
  </si>
  <si>
    <t>CAED</t>
  </si>
  <si>
    <t>BATIMENT AB17</t>
  </si>
  <si>
    <t>BATIMENT B17</t>
  </si>
  <si>
    <t>BATIMENT HM4</t>
  </si>
  <si>
    <t>BATIMENT CE</t>
  </si>
  <si>
    <t>BATIMENT HMSLI</t>
  </si>
  <si>
    <t>USID</t>
  </si>
  <si>
    <t>BATIMENT</t>
  </si>
  <si>
    <t>UNITÉ</t>
  </si>
  <si>
    <t>POLE cmdt</t>
  </si>
  <si>
    <t>BATIMENT B7</t>
  </si>
  <si>
    <t>BATIMENT M</t>
  </si>
  <si>
    <t>BATIMENT B12</t>
  </si>
  <si>
    <t>BATIMENT B15</t>
  </si>
  <si>
    <t>BATIMENT CG1</t>
  </si>
  <si>
    <t>BATIMENT PR1</t>
  </si>
  <si>
    <t>BATIMENT PR3</t>
  </si>
  <si>
    <t>BATIMENT G21</t>
  </si>
  <si>
    <t>BATIMENT 20</t>
  </si>
  <si>
    <t>BATIMENT B1</t>
  </si>
  <si>
    <t>BATIMENT ATOL</t>
  </si>
  <si>
    <t>BATIMENT HM2</t>
  </si>
  <si>
    <t>BATIMENT B11</t>
  </si>
  <si>
    <t>Gymnase</t>
  </si>
  <si>
    <t>CIRISI</t>
  </si>
  <si>
    <t>BRH/SPC</t>
  </si>
  <si>
    <t>CIET- 61ET - AIRBUS - EIE - ETO</t>
  </si>
  <si>
    <t xml:space="preserve"> ESTA 15.062</t>
  </si>
  <si>
    <t xml:space="preserve"> EES 21.054</t>
  </si>
  <si>
    <t xml:space="preserve"> CASV</t>
  </si>
  <si>
    <t>ESICAéro 1J123</t>
  </si>
  <si>
    <t xml:space="preserve"> ESICAéro 1J123</t>
  </si>
  <si>
    <t>EFCA + DET CPOCAA</t>
  </si>
  <si>
    <t xml:space="preserve"> EP 1G.123</t>
  </si>
  <si>
    <t>AMS</t>
  </si>
  <si>
    <t>AM</t>
  </si>
  <si>
    <t>100AM</t>
  </si>
  <si>
    <t>BATIMENT B8</t>
  </si>
  <si>
    <t>BATIMENT B9</t>
  </si>
  <si>
    <t>BATIMENT CMA</t>
  </si>
  <si>
    <t xml:space="preserve"> 100AM</t>
  </si>
  <si>
    <t>BATIMENT 0516</t>
  </si>
  <si>
    <t>UNITÉ : CPA 30.566</t>
  </si>
  <si>
    <t>BATIMENT LC7 RDC</t>
  </si>
  <si>
    <t>UNITÉ : CPA 10</t>
  </si>
  <si>
    <t>BATIMENT B2</t>
  </si>
  <si>
    <t>BATIMENT PC3</t>
  </si>
  <si>
    <t>BATIMENT B3 RDC</t>
  </si>
  <si>
    <t>BATIMENT B3 1ER ETAGE</t>
  </si>
  <si>
    <t>BATIMENT B3 2EME ETAGE</t>
  </si>
  <si>
    <t>UNITÉ : EMATT 01.338 -
EETC 60.590</t>
  </si>
  <si>
    <t>TOTAL</t>
  </si>
  <si>
    <t>NOUVELLE ESCALE</t>
  </si>
  <si>
    <t>NSO AIRBUS</t>
  </si>
  <si>
    <t>G6</t>
  </si>
  <si>
    <t>BOI</t>
  </si>
  <si>
    <t>PR2 DPMU</t>
  </si>
  <si>
    <t>BMSH</t>
  </si>
  <si>
    <t>Demandes complémentaires 
(en + de l'existant)</t>
  </si>
  <si>
    <t>PC2</t>
  </si>
  <si>
    <t>PC1</t>
  </si>
  <si>
    <t>CAB PIL-CDT BA</t>
  </si>
  <si>
    <t>BPEI - BRH/SPC</t>
  </si>
  <si>
    <t>BATIMENT CFA A</t>
  </si>
  <si>
    <t>Batiment SI</t>
  </si>
  <si>
    <t>ESIS 1H123</t>
  </si>
  <si>
    <t>Batiment PL</t>
  </si>
  <si>
    <t>HM20</t>
  </si>
  <si>
    <t>ALGECO HM18</t>
  </si>
  <si>
    <t>BGF A400M</t>
  </si>
  <si>
    <t>Demande de création :
Les femmes de ménages n'ont pas les clés des distributeurs de papier toilette actuels donc à remplacer + pas de distibuteurs de savon installés ni de distributeur de papiers essuis mains. 
Distributeur papier hygiénique: 8
Distributeurs de savon: 4
Distributeurs papier essuie mains: 2</t>
  </si>
  <si>
    <t>AIRBUS A400M SUPPORT CENTER</t>
  </si>
  <si>
    <t>ESLT DPMU</t>
  </si>
  <si>
    <t>BATIMENT B14</t>
  </si>
  <si>
    <t>ESLT</t>
  </si>
  <si>
    <t xml:space="preserve"> ESTA 15.063</t>
  </si>
  <si>
    <t>BATIMENT HM14 EST</t>
  </si>
  <si>
    <t>BATIMENT HM14 OUEST</t>
  </si>
  <si>
    <t>?</t>
  </si>
  <si>
    <t>2 DISTRIBUTEURS DE PAPIER ESSUIE MAINS</t>
  </si>
  <si>
    <t>TRAVAUX RENOVATION EN COURS, ACCES IMPOSSIBLE / WC RDC + 1° ETAGE</t>
  </si>
  <si>
    <t>2 DISTRIBUTEURS DE PAPIER HYGIENIQUE</t>
  </si>
  <si>
    <t>HM19</t>
  </si>
  <si>
    <t xml:space="preserve"> ESTA 15.061</t>
  </si>
  <si>
    <t>HM 19 BIS</t>
  </si>
  <si>
    <t>STOE</t>
  </si>
  <si>
    <t>Pôle DEFSEC</t>
  </si>
  <si>
    <t>Demande de création:
5 distributeurs de papier hygiénique
3 distributeurs de savon
2 distributeurs essui-mains</t>
  </si>
  <si>
    <t>ALGECO ESLT</t>
  </si>
  <si>
    <t>Demande de création:
2 distributeurs de papier hygiénique
2 distributeurs de savon
2 distributeurs essui-mains</t>
  </si>
  <si>
    <t>CSB ACCUEIL/ SEMAINE BASE</t>
  </si>
  <si>
    <t>CSB HABILITATIONS</t>
  </si>
  <si>
    <t>UNITÉ : ETAA 1D.123</t>
  </si>
  <si>
    <t xml:space="preserve"> EP 1G.123-Cab Pil cellule protocole- CSA</t>
  </si>
  <si>
    <t xml:space="preserve">ESLT /Poitou </t>
  </si>
  <si>
    <t>BATIMENT HM18
1er étage</t>
  </si>
  <si>
    <t>BATIMENT HM18
RDC</t>
  </si>
  <si>
    <t>BATIMENT B11 - B12</t>
  </si>
  <si>
    <t xml:space="preserve">ESME - ARMURERIE </t>
  </si>
  <si>
    <t>HM8</t>
  </si>
  <si>
    <t xml:space="preserve">SAO </t>
  </si>
  <si>
    <t>HM3</t>
  </si>
  <si>
    <t xml:space="preserve">ESME - COMMANDEMENT </t>
  </si>
  <si>
    <t>HM13</t>
  </si>
  <si>
    <t xml:space="preserve">ESME - NSO </t>
  </si>
  <si>
    <t>HM4</t>
  </si>
  <si>
    <t xml:space="preserve">ESME - CONTRÔLE </t>
  </si>
  <si>
    <t>HM5</t>
  </si>
  <si>
    <t xml:space="preserve">ESME - STOCKAGE + PEINTURE </t>
  </si>
  <si>
    <t>PL2</t>
  </si>
  <si>
    <t>SAQ-UCN-SCAAF-CORSIC</t>
  </si>
  <si>
    <t>BATIMENT Ahm1</t>
  </si>
  <si>
    <t>BPEI</t>
  </si>
  <si>
    <t>BATIMENT HM17</t>
  </si>
  <si>
    <t>BATIMENT NOUVELLE TOUR 4ème ETAGE</t>
  </si>
  <si>
    <t>ESCA</t>
  </si>
  <si>
    <t>BATIMENT NOUVELLE TOUR RDC</t>
  </si>
  <si>
    <t>BATIMENT NOUVELLE TOUR 1er étage</t>
  </si>
  <si>
    <t>Pôle OPS-Pôle Sout</t>
  </si>
  <si>
    <t>G22</t>
  </si>
  <si>
    <t>CG8</t>
  </si>
  <si>
    <t>G5</t>
  </si>
  <si>
    <t>Demande de mise en place d'1 distributeur de savon</t>
  </si>
  <si>
    <t>Demande de mise en place de 2 distributeurs papier essui main en plus (sanitaires homme et femme)</t>
  </si>
  <si>
    <t>Demande de mise en place d'1 distributeur de savon (accès par badge)</t>
  </si>
  <si>
    <t>Demande de mise en place d'1 distributeur de paiper essui-mains</t>
  </si>
  <si>
    <t>Demande de mise en place de 2 distributeurs de paiper essui-mains</t>
  </si>
  <si>
    <t>Demande de mise en place de 2 distributeurs de papier toilette, 1 distributeur de savon et 1 distributeur d'essuie-main</t>
  </si>
  <si>
    <t>SEO</t>
  </si>
  <si>
    <t>CNAMAG</t>
  </si>
  <si>
    <t>PCB/SECTION LOGISTIQUE</t>
  </si>
  <si>
    <t>BATIMENT B26 
CFA B</t>
  </si>
  <si>
    <t>GSC/BA/BGA</t>
  </si>
  <si>
    <t>BATIMENT B22</t>
  </si>
  <si>
    <t>CIEL OUVERT</t>
  </si>
  <si>
    <t>POOL AUTO</t>
  </si>
  <si>
    <t>BAAP</t>
  </si>
  <si>
    <t>BRH / GSC</t>
  </si>
  <si>
    <t>HM16</t>
  </si>
  <si>
    <t>EICA</t>
  </si>
  <si>
    <t>Demande mise en place de 2 distributeurs de savon</t>
  </si>
  <si>
    <t xml:space="preserve">EXISTANTS </t>
  </si>
  <si>
    <t>71 ( + accueil de 1300 stagiaires par an )</t>
  </si>
  <si>
    <t>UNITÉ : ET 4/61 BEARN</t>
  </si>
  <si>
    <t>UNITÉ : CESAM 6/61 - Touraine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</si>
</sst>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b/>
      <sz val="11"/>
      <name val="Calibri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center" vertical="center" wrapText="1" shrinkToFit="1"/>
    </xf>
    <xf numFmtId="0" fontId="0" fillId="0" borderId="0" xfId="0"/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2" fillId="0" borderId="1" xfId="0" applyFont="1" applyBorder="1"/>
    <xf numFmtId="0" fontId="5" fillId="0" borderId="2" xfId="0" applyFont="1" applyFill="1" applyBorder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4"/>
  <sheetViews>
    <sheetView tabSelected="1" zoomScaleNormal="100" workbookViewId="0">
      <selection activeCell="G37" sqref="G37"/>
    </sheetView>
  </sheetViews>
  <sheetFormatPr baseColWidth="10" defaultRowHeight="15" x14ac:dyDescent="0.25"/>
  <cols>
    <col min="1" max="1" width="22" customWidth="1"/>
    <col min="2" max="2" width="27" style="24" customWidth="1"/>
    <col min="3" max="3" width="17.5703125" customWidth="1"/>
    <col min="4" max="4" width="15.28515625" customWidth="1"/>
    <col min="5" max="5" width="17.28515625" customWidth="1"/>
    <col min="6" max="6" width="11.7109375" customWidth="1"/>
    <col min="7" max="7" width="35.42578125" customWidth="1"/>
  </cols>
  <sheetData>
    <row r="1" spans="1:7" s="6" customFormat="1" ht="24" customHeight="1" x14ac:dyDescent="0.25">
      <c r="B1" s="24"/>
      <c r="C1" s="47" t="s">
        <v>154</v>
      </c>
      <c r="D1" s="48"/>
      <c r="E1" s="48"/>
      <c r="F1" s="49"/>
      <c r="G1" s="42" t="s">
        <v>71</v>
      </c>
    </row>
    <row r="2" spans="1:7" ht="60" x14ac:dyDescent="0.25">
      <c r="A2" s="7" t="s">
        <v>20</v>
      </c>
      <c r="B2" s="7" t="s">
        <v>21</v>
      </c>
      <c r="C2" s="1" t="s">
        <v>2</v>
      </c>
      <c r="D2" s="1" t="s">
        <v>3</v>
      </c>
      <c r="E2" s="1" t="s">
        <v>0</v>
      </c>
      <c r="F2" s="1" t="s">
        <v>1</v>
      </c>
      <c r="G2" s="42"/>
    </row>
    <row r="3" spans="1:7" ht="15.75" x14ac:dyDescent="0.25">
      <c r="A3" s="25" t="s">
        <v>4</v>
      </c>
      <c r="B3" s="5" t="s">
        <v>5</v>
      </c>
      <c r="C3" s="4">
        <v>20</v>
      </c>
      <c r="D3" s="4">
        <v>4</v>
      </c>
      <c r="E3" s="4">
        <v>4</v>
      </c>
      <c r="F3" s="4">
        <v>28</v>
      </c>
      <c r="G3" s="11"/>
    </row>
    <row r="4" spans="1:7" ht="15.75" x14ac:dyDescent="0.25">
      <c r="A4" s="25" t="s">
        <v>4</v>
      </c>
      <c r="B4" s="5" t="s">
        <v>6</v>
      </c>
      <c r="C4" s="4">
        <v>9</v>
      </c>
      <c r="D4" s="4">
        <v>3</v>
      </c>
      <c r="E4" s="4">
        <v>3</v>
      </c>
      <c r="F4" s="4">
        <v>10</v>
      </c>
      <c r="G4" s="11"/>
    </row>
    <row r="5" spans="1:7" ht="15.75" x14ac:dyDescent="0.25">
      <c r="A5" s="25" t="s">
        <v>4</v>
      </c>
      <c r="B5" s="5" t="s">
        <v>22</v>
      </c>
      <c r="C5" s="4">
        <v>13</v>
      </c>
      <c r="D5" s="4">
        <v>5</v>
      </c>
      <c r="E5" s="4">
        <v>4</v>
      </c>
      <c r="F5" s="4">
        <v>20</v>
      </c>
      <c r="G5" s="11"/>
    </row>
    <row r="6" spans="1:7" ht="15.75" x14ac:dyDescent="0.25">
      <c r="A6" s="25" t="s">
        <v>7</v>
      </c>
      <c r="B6" s="29" t="s">
        <v>141</v>
      </c>
      <c r="C6" s="4">
        <v>3</v>
      </c>
      <c r="D6" s="4">
        <v>4</v>
      </c>
      <c r="E6" s="4">
        <v>2</v>
      </c>
      <c r="F6" s="4">
        <v>27</v>
      </c>
      <c r="G6" s="11"/>
    </row>
    <row r="7" spans="1:7" ht="15.75" x14ac:dyDescent="0.25">
      <c r="A7" s="25" t="s">
        <v>8</v>
      </c>
      <c r="B7" s="29" t="s">
        <v>141</v>
      </c>
      <c r="C7" s="4">
        <v>2</v>
      </c>
      <c r="D7" s="4">
        <v>1</v>
      </c>
      <c r="E7" s="4">
        <v>1</v>
      </c>
      <c r="F7" s="4">
        <v>10</v>
      </c>
      <c r="G7" s="11"/>
    </row>
    <row r="8" spans="1:7" x14ac:dyDescent="0.25">
      <c r="A8" s="25" t="s">
        <v>9</v>
      </c>
      <c r="B8" s="5" t="s">
        <v>145</v>
      </c>
      <c r="C8" s="4">
        <v>4</v>
      </c>
      <c r="D8" s="4">
        <v>2</v>
      </c>
      <c r="E8" s="4">
        <v>4</v>
      </c>
      <c r="F8" s="4">
        <v>10</v>
      </c>
      <c r="G8" s="12"/>
    </row>
    <row r="9" spans="1:7" s="19" customFormat="1" ht="15.75" x14ac:dyDescent="0.25">
      <c r="A9" s="25" t="s">
        <v>146</v>
      </c>
      <c r="B9" s="5" t="s">
        <v>147</v>
      </c>
      <c r="C9" s="4">
        <v>6</v>
      </c>
      <c r="D9" s="4">
        <v>3</v>
      </c>
      <c r="E9" s="4">
        <v>0</v>
      </c>
      <c r="F9" s="4">
        <v>5</v>
      </c>
      <c r="G9" s="11"/>
    </row>
    <row r="10" spans="1:7" ht="15.75" x14ac:dyDescent="0.25">
      <c r="A10" s="25" t="s">
        <v>10</v>
      </c>
      <c r="B10" s="5" t="s">
        <v>13</v>
      </c>
      <c r="C10" s="4">
        <v>8</v>
      </c>
      <c r="D10" s="4">
        <v>4</v>
      </c>
      <c r="E10" s="4">
        <v>4</v>
      </c>
      <c r="F10" s="4">
        <v>32</v>
      </c>
      <c r="G10" s="11"/>
    </row>
    <row r="11" spans="1:7" ht="15.75" x14ac:dyDescent="0.25">
      <c r="A11" s="25" t="s">
        <v>11</v>
      </c>
      <c r="B11" s="5" t="s">
        <v>13</v>
      </c>
      <c r="C11" s="4">
        <v>3</v>
      </c>
      <c r="D11" s="4">
        <v>3</v>
      </c>
      <c r="E11" s="4">
        <v>2</v>
      </c>
      <c r="F11" s="4">
        <v>33</v>
      </c>
      <c r="G11" s="11"/>
    </row>
    <row r="12" spans="1:7" ht="15.75" x14ac:dyDescent="0.25">
      <c r="A12" s="25" t="s">
        <v>12</v>
      </c>
      <c r="B12" s="5" t="s">
        <v>13</v>
      </c>
      <c r="C12" s="4">
        <v>3</v>
      </c>
      <c r="D12" s="4">
        <v>2</v>
      </c>
      <c r="E12" s="4">
        <v>2</v>
      </c>
      <c r="F12" s="4">
        <v>32</v>
      </c>
      <c r="G12" s="11"/>
    </row>
    <row r="13" spans="1:7" ht="15.75" x14ac:dyDescent="0.25">
      <c r="A13" s="25" t="s">
        <v>14</v>
      </c>
      <c r="B13" s="5" t="s">
        <v>19</v>
      </c>
      <c r="C13" s="4">
        <v>1</v>
      </c>
      <c r="D13" s="4">
        <v>3</v>
      </c>
      <c r="E13" s="4">
        <v>2</v>
      </c>
      <c r="F13" s="4">
        <v>5</v>
      </c>
      <c r="G13" s="11"/>
    </row>
    <row r="14" spans="1:7" ht="15.75" x14ac:dyDescent="0.25">
      <c r="A14" s="25" t="s">
        <v>15</v>
      </c>
      <c r="B14" s="5" t="s">
        <v>19</v>
      </c>
      <c r="C14" s="4">
        <v>3</v>
      </c>
      <c r="D14" s="4">
        <v>5</v>
      </c>
      <c r="E14" s="4">
        <v>1</v>
      </c>
      <c r="F14" s="4">
        <v>26</v>
      </c>
      <c r="G14" s="11"/>
    </row>
    <row r="15" spans="1:7" ht="15.75" x14ac:dyDescent="0.25">
      <c r="A15" s="25" t="s">
        <v>16</v>
      </c>
      <c r="B15" s="5" t="s">
        <v>19</v>
      </c>
      <c r="C15" s="4">
        <v>4</v>
      </c>
      <c r="D15" s="4">
        <v>2</v>
      </c>
      <c r="E15" s="4">
        <v>0</v>
      </c>
      <c r="F15" s="4">
        <v>40</v>
      </c>
      <c r="G15" s="11"/>
    </row>
    <row r="16" spans="1:7" ht="15.75" x14ac:dyDescent="0.25">
      <c r="A16" s="25" t="s">
        <v>17</v>
      </c>
      <c r="B16" s="5" t="s">
        <v>19</v>
      </c>
      <c r="C16" s="4">
        <v>2</v>
      </c>
      <c r="D16" s="4">
        <v>2</v>
      </c>
      <c r="E16" s="4">
        <v>2</v>
      </c>
      <c r="F16" s="4">
        <v>12</v>
      </c>
      <c r="G16" s="11"/>
    </row>
    <row r="17" spans="1:7" ht="15.75" x14ac:dyDescent="0.25">
      <c r="A17" s="25" t="s">
        <v>18</v>
      </c>
      <c r="B17" s="5" t="s">
        <v>19</v>
      </c>
      <c r="C17" s="4">
        <v>1</v>
      </c>
      <c r="D17" s="4">
        <v>1</v>
      </c>
      <c r="E17" s="4">
        <v>1</v>
      </c>
      <c r="F17" s="4">
        <v>6</v>
      </c>
      <c r="G17" s="11"/>
    </row>
    <row r="18" spans="1:7" x14ac:dyDescent="0.25">
      <c r="A18" s="25" t="s">
        <v>23</v>
      </c>
      <c r="B18" s="5"/>
      <c r="C18" s="4">
        <v>1</v>
      </c>
      <c r="D18" s="4">
        <v>1</v>
      </c>
      <c r="E18" s="4">
        <v>1</v>
      </c>
      <c r="F18" s="4">
        <v>3</v>
      </c>
      <c r="G18" s="12"/>
    </row>
    <row r="19" spans="1:7" s="2" customFormat="1" ht="15.75" x14ac:dyDescent="0.25">
      <c r="A19" s="30" t="s">
        <v>142</v>
      </c>
      <c r="B19" s="31" t="s">
        <v>142</v>
      </c>
      <c r="C19" s="32">
        <v>15</v>
      </c>
      <c r="D19" s="32">
        <v>15</v>
      </c>
      <c r="E19" s="32">
        <v>15</v>
      </c>
      <c r="F19" s="32">
        <v>75</v>
      </c>
      <c r="G19" s="21"/>
    </row>
    <row r="20" spans="1:7" s="19" customFormat="1" ht="15.75" x14ac:dyDescent="0.25">
      <c r="A20" s="26" t="s">
        <v>24</v>
      </c>
      <c r="B20" s="5" t="s">
        <v>150</v>
      </c>
      <c r="C20" s="4">
        <v>12</v>
      </c>
      <c r="D20" s="4">
        <v>7</v>
      </c>
      <c r="E20" s="4">
        <v>6</v>
      </c>
      <c r="F20" s="33">
        <v>112</v>
      </c>
      <c r="G20" s="11"/>
    </row>
    <row r="21" spans="1:7" s="2" customFormat="1" x14ac:dyDescent="0.25">
      <c r="A21" s="25" t="s">
        <v>25</v>
      </c>
      <c r="B21" s="5" t="s">
        <v>46</v>
      </c>
      <c r="C21" s="4">
        <v>6</v>
      </c>
      <c r="D21" s="4">
        <v>2</v>
      </c>
      <c r="E21" s="4">
        <v>2</v>
      </c>
      <c r="F21" s="4">
        <v>124</v>
      </c>
      <c r="G21" s="14"/>
    </row>
    <row r="22" spans="1:7" s="2" customFormat="1" x14ac:dyDescent="0.25">
      <c r="A22" s="25" t="s">
        <v>26</v>
      </c>
      <c r="B22" s="5" t="s">
        <v>45</v>
      </c>
      <c r="C22" s="4">
        <v>4</v>
      </c>
      <c r="D22" s="4">
        <v>4</v>
      </c>
      <c r="E22" s="4">
        <v>1</v>
      </c>
      <c r="F22" s="4">
        <v>50</v>
      </c>
      <c r="G22" s="14"/>
    </row>
    <row r="23" spans="1:7" s="19" customFormat="1" ht="30" x14ac:dyDescent="0.25">
      <c r="A23" s="34" t="s">
        <v>151</v>
      </c>
      <c r="B23" s="35" t="s">
        <v>152</v>
      </c>
      <c r="C23" s="36">
        <v>2</v>
      </c>
      <c r="D23" s="36">
        <v>1</v>
      </c>
      <c r="E23" s="36">
        <v>0</v>
      </c>
      <c r="F23" s="36">
        <v>20</v>
      </c>
      <c r="G23" s="28" t="s">
        <v>153</v>
      </c>
    </row>
    <row r="24" spans="1:7" s="2" customFormat="1" x14ac:dyDescent="0.25">
      <c r="A24" s="25" t="s">
        <v>27</v>
      </c>
      <c r="B24" s="5" t="s">
        <v>103</v>
      </c>
      <c r="C24" s="4">
        <v>1</v>
      </c>
      <c r="D24" s="4">
        <v>1</v>
      </c>
      <c r="E24" s="4">
        <v>0</v>
      </c>
      <c r="F24" s="4">
        <v>9</v>
      </c>
      <c r="G24" s="14"/>
    </row>
    <row r="25" spans="1:7" s="19" customFormat="1" x14ac:dyDescent="0.25">
      <c r="A25" s="25" t="s">
        <v>27</v>
      </c>
      <c r="B25" s="5" t="s">
        <v>104</v>
      </c>
      <c r="C25" s="4">
        <v>1</v>
      </c>
      <c r="D25" s="4">
        <v>1</v>
      </c>
      <c r="E25" s="4">
        <v>0</v>
      </c>
      <c r="F25" s="4">
        <v>3</v>
      </c>
      <c r="G25" s="14"/>
    </row>
    <row r="26" spans="1:7" s="2" customFormat="1" ht="30" x14ac:dyDescent="0.25">
      <c r="A26" s="25" t="s">
        <v>129</v>
      </c>
      <c r="B26" s="5" t="s">
        <v>128</v>
      </c>
      <c r="C26" s="4">
        <v>4</v>
      </c>
      <c r="D26" s="4">
        <v>2</v>
      </c>
      <c r="E26" s="4">
        <v>2</v>
      </c>
      <c r="F26" s="4">
        <v>16</v>
      </c>
      <c r="G26" s="14"/>
    </row>
    <row r="27" spans="1:7" s="19" customFormat="1" ht="30" x14ac:dyDescent="0.25">
      <c r="A27" s="25" t="s">
        <v>130</v>
      </c>
      <c r="B27" s="5" t="s">
        <v>131</v>
      </c>
      <c r="C27" s="4">
        <v>4</v>
      </c>
      <c r="D27" s="4">
        <v>2</v>
      </c>
      <c r="E27" s="4">
        <v>2</v>
      </c>
      <c r="F27" s="4">
        <f>35+16</f>
        <v>51</v>
      </c>
      <c r="G27" s="14"/>
    </row>
    <row r="28" spans="1:7" s="19" customFormat="1" ht="60" x14ac:dyDescent="0.25">
      <c r="A28" s="25" t="s">
        <v>127</v>
      </c>
      <c r="B28" s="5" t="s">
        <v>128</v>
      </c>
      <c r="C28" s="4">
        <v>0</v>
      </c>
      <c r="D28" s="4">
        <v>0</v>
      </c>
      <c r="E28" s="4">
        <v>0</v>
      </c>
      <c r="F28" s="4">
        <v>24</v>
      </c>
      <c r="G28" s="17" t="s">
        <v>140</v>
      </c>
    </row>
    <row r="29" spans="1:7" s="2" customFormat="1" x14ac:dyDescent="0.25">
      <c r="A29" s="25" t="s">
        <v>28</v>
      </c>
      <c r="B29" s="5" t="s">
        <v>44</v>
      </c>
      <c r="C29" s="4">
        <v>4</v>
      </c>
      <c r="D29" s="4">
        <v>2</v>
      </c>
      <c r="E29" s="4">
        <v>1</v>
      </c>
      <c r="F29" s="4">
        <v>10</v>
      </c>
      <c r="G29" s="14"/>
    </row>
    <row r="30" spans="1:7" s="2" customFormat="1" x14ac:dyDescent="0.25">
      <c r="A30" s="25" t="s">
        <v>29</v>
      </c>
      <c r="B30" s="5" t="s">
        <v>43</v>
      </c>
      <c r="C30" s="4">
        <v>2</v>
      </c>
      <c r="D30" s="4">
        <v>2</v>
      </c>
      <c r="E30" s="4">
        <v>1</v>
      </c>
      <c r="F30" s="4">
        <v>14</v>
      </c>
      <c r="G30" s="14"/>
    </row>
    <row r="31" spans="1:7" s="2" customFormat="1" x14ac:dyDescent="0.25">
      <c r="A31" s="25" t="s">
        <v>30</v>
      </c>
      <c r="B31" s="5" t="s">
        <v>42</v>
      </c>
      <c r="C31" s="4">
        <v>9</v>
      </c>
      <c r="D31" s="4">
        <v>3</v>
      </c>
      <c r="E31" s="4">
        <v>0</v>
      </c>
      <c r="F31" s="4">
        <v>99</v>
      </c>
      <c r="G31" s="14"/>
    </row>
    <row r="32" spans="1:7" s="2" customFormat="1" x14ac:dyDescent="0.25">
      <c r="A32" s="25" t="s">
        <v>31</v>
      </c>
      <c r="B32" s="5" t="s">
        <v>41</v>
      </c>
      <c r="C32" s="4">
        <v>8</v>
      </c>
      <c r="D32" s="4">
        <v>4</v>
      </c>
      <c r="E32" s="4">
        <v>0</v>
      </c>
      <c r="F32" s="4">
        <v>130</v>
      </c>
      <c r="G32" s="14"/>
    </row>
    <row r="33" spans="1:7" s="2" customFormat="1" x14ac:dyDescent="0.25">
      <c r="A33" s="3" t="s">
        <v>32</v>
      </c>
      <c r="B33" s="4" t="s">
        <v>149</v>
      </c>
      <c r="C33" s="4">
        <v>7</v>
      </c>
      <c r="D33" s="4">
        <v>3</v>
      </c>
      <c r="E33" s="4">
        <v>3</v>
      </c>
      <c r="F33" s="4">
        <v>40</v>
      </c>
      <c r="G33" s="14"/>
    </row>
    <row r="34" spans="1:7" s="2" customFormat="1" ht="30" x14ac:dyDescent="0.25">
      <c r="A34" s="25" t="s">
        <v>89</v>
      </c>
      <c r="B34" s="5" t="s">
        <v>40</v>
      </c>
      <c r="C34" s="4">
        <v>6</v>
      </c>
      <c r="D34" s="4">
        <v>3</v>
      </c>
      <c r="E34" s="4">
        <v>0</v>
      </c>
      <c r="F34" s="43">
        <v>100</v>
      </c>
      <c r="G34" s="17" t="s">
        <v>92</v>
      </c>
    </row>
    <row r="35" spans="1:7" s="6" customFormat="1" ht="45" x14ac:dyDescent="0.25">
      <c r="A35" s="25" t="s">
        <v>90</v>
      </c>
      <c r="B35" s="5" t="s">
        <v>88</v>
      </c>
      <c r="C35" s="4" t="s">
        <v>91</v>
      </c>
      <c r="D35" s="4" t="s">
        <v>91</v>
      </c>
      <c r="E35" s="4" t="s">
        <v>91</v>
      </c>
      <c r="F35" s="44"/>
      <c r="G35" s="17" t="s">
        <v>93</v>
      </c>
    </row>
    <row r="36" spans="1:7" s="2" customFormat="1" ht="30" x14ac:dyDescent="0.25">
      <c r="A36" s="25" t="s">
        <v>33</v>
      </c>
      <c r="B36" s="5" t="s">
        <v>40</v>
      </c>
      <c r="C36" s="4">
        <v>2</v>
      </c>
      <c r="D36" s="4">
        <v>2</v>
      </c>
      <c r="E36" s="4">
        <v>2</v>
      </c>
      <c r="F36" s="4">
        <v>3</v>
      </c>
      <c r="G36" s="17" t="s">
        <v>94</v>
      </c>
    </row>
    <row r="37" spans="1:7" s="2" customFormat="1" ht="75" x14ac:dyDescent="0.25">
      <c r="A37" s="25" t="s">
        <v>76</v>
      </c>
      <c r="B37" s="4" t="s">
        <v>39</v>
      </c>
      <c r="C37" s="4">
        <v>20</v>
      </c>
      <c r="D37" s="4">
        <v>19</v>
      </c>
      <c r="E37" s="4">
        <v>1</v>
      </c>
      <c r="F37" s="4" t="s">
        <v>155</v>
      </c>
      <c r="G37" s="14"/>
    </row>
    <row r="38" spans="1:7" s="19" customFormat="1" ht="30" x14ac:dyDescent="0.25">
      <c r="A38" s="25" t="s">
        <v>144</v>
      </c>
      <c r="B38" s="37" t="s">
        <v>63</v>
      </c>
      <c r="C38" s="37">
        <v>6</v>
      </c>
      <c r="D38" s="37">
        <v>6</v>
      </c>
      <c r="E38" s="37">
        <v>6</v>
      </c>
      <c r="F38" s="37">
        <v>52</v>
      </c>
      <c r="G38" s="15"/>
    </row>
    <row r="39" spans="1:7" s="2" customFormat="1" x14ac:dyDescent="0.25">
      <c r="A39" s="25" t="s">
        <v>34</v>
      </c>
      <c r="B39" s="5" t="s">
        <v>38</v>
      </c>
      <c r="C39" s="4">
        <v>4</v>
      </c>
      <c r="D39" s="4">
        <v>2</v>
      </c>
      <c r="E39" s="4">
        <v>1</v>
      </c>
      <c r="F39" s="4">
        <v>100</v>
      </c>
      <c r="G39" s="14"/>
    </row>
    <row r="40" spans="1:7" s="2" customFormat="1" x14ac:dyDescent="0.25">
      <c r="A40" s="25" t="s">
        <v>35</v>
      </c>
      <c r="B40" s="5" t="s">
        <v>75</v>
      </c>
      <c r="C40" s="4">
        <v>4</v>
      </c>
      <c r="D40" s="4">
        <v>3</v>
      </c>
      <c r="E40" s="4">
        <v>0</v>
      </c>
      <c r="F40" s="4">
        <v>20</v>
      </c>
      <c r="G40" s="14"/>
    </row>
    <row r="41" spans="1:7" s="6" customFormat="1" x14ac:dyDescent="0.25">
      <c r="A41" s="25" t="s">
        <v>36</v>
      </c>
      <c r="B41" s="5" t="s">
        <v>38</v>
      </c>
      <c r="C41" s="4">
        <v>5</v>
      </c>
      <c r="D41" s="4">
        <v>9</v>
      </c>
      <c r="E41" s="4">
        <v>9</v>
      </c>
      <c r="F41" s="4">
        <v>150</v>
      </c>
      <c r="G41" s="13"/>
    </row>
    <row r="42" spans="1:7" s="6" customFormat="1" x14ac:dyDescent="0.25">
      <c r="A42" s="25" t="s">
        <v>50</v>
      </c>
      <c r="B42" s="5" t="s">
        <v>37</v>
      </c>
      <c r="C42" s="4">
        <v>7</v>
      </c>
      <c r="D42" s="4">
        <v>6</v>
      </c>
      <c r="E42" s="4">
        <v>0</v>
      </c>
      <c r="F42" s="4">
        <v>24</v>
      </c>
      <c r="G42" s="13"/>
    </row>
    <row r="43" spans="1:7" s="6" customFormat="1" x14ac:dyDescent="0.25">
      <c r="A43" s="25" t="s">
        <v>51</v>
      </c>
      <c r="B43" s="5" t="s">
        <v>37</v>
      </c>
      <c r="C43" s="4">
        <v>5</v>
      </c>
      <c r="D43" s="4">
        <v>4</v>
      </c>
      <c r="E43" s="4">
        <v>0</v>
      </c>
      <c r="F43" s="4">
        <v>20</v>
      </c>
      <c r="G43" s="13"/>
    </row>
    <row r="44" spans="1:7" s="6" customFormat="1" x14ac:dyDescent="0.25">
      <c r="A44" s="25" t="s">
        <v>48</v>
      </c>
      <c r="B44" s="5" t="s">
        <v>49</v>
      </c>
      <c r="C44" s="4">
        <v>10</v>
      </c>
      <c r="D44" s="4">
        <v>0</v>
      </c>
      <c r="E44" s="4">
        <v>17</v>
      </c>
      <c r="F44" s="4">
        <v>30</v>
      </c>
      <c r="G44" s="13"/>
    </row>
    <row r="45" spans="1:7" s="6" customFormat="1" x14ac:dyDescent="0.25">
      <c r="A45" s="45" t="s">
        <v>52</v>
      </c>
      <c r="B45" s="5" t="s">
        <v>47</v>
      </c>
      <c r="C45" s="4">
        <v>4</v>
      </c>
      <c r="D45" s="4">
        <v>1</v>
      </c>
      <c r="E45" s="4">
        <v>1</v>
      </c>
      <c r="F45" s="4">
        <v>11</v>
      </c>
      <c r="G45" s="13"/>
    </row>
    <row r="46" spans="1:7" s="6" customFormat="1" x14ac:dyDescent="0.25">
      <c r="A46" s="46"/>
      <c r="B46" s="5" t="s">
        <v>53</v>
      </c>
      <c r="C46" s="4">
        <v>10</v>
      </c>
      <c r="D46" s="4">
        <v>4</v>
      </c>
      <c r="E46" s="4">
        <v>17</v>
      </c>
      <c r="F46" s="4">
        <v>30</v>
      </c>
      <c r="G46" s="13"/>
    </row>
    <row r="47" spans="1:7" x14ac:dyDescent="0.25">
      <c r="A47" s="25" t="s">
        <v>54</v>
      </c>
      <c r="B47" s="5" t="s">
        <v>55</v>
      </c>
      <c r="C47" s="4">
        <v>25</v>
      </c>
      <c r="D47" s="4">
        <v>16</v>
      </c>
      <c r="E47" s="4">
        <v>0</v>
      </c>
      <c r="F47" s="4">
        <v>170</v>
      </c>
      <c r="G47" s="20"/>
    </row>
    <row r="48" spans="1:7" x14ac:dyDescent="0.25">
      <c r="A48" s="45" t="s">
        <v>108</v>
      </c>
      <c r="B48" s="5" t="s">
        <v>156</v>
      </c>
      <c r="C48" s="36">
        <v>16</v>
      </c>
      <c r="D48" s="36">
        <v>7</v>
      </c>
      <c r="E48" s="36">
        <v>0</v>
      </c>
      <c r="F48" s="36">
        <v>166</v>
      </c>
      <c r="G48" s="20"/>
    </row>
    <row r="49" spans="1:7" ht="30" customHeight="1" x14ac:dyDescent="0.25">
      <c r="A49" s="46"/>
      <c r="B49" s="43" t="s">
        <v>157</v>
      </c>
      <c r="C49" s="36">
        <v>4</v>
      </c>
      <c r="D49" s="36">
        <v>2</v>
      </c>
      <c r="E49" s="36">
        <v>0</v>
      </c>
      <c r="F49" s="40">
        <f>75+177</f>
        <v>252</v>
      </c>
      <c r="G49" s="12"/>
    </row>
    <row r="50" spans="1:7" s="19" customFormat="1" ht="30" x14ac:dyDescent="0.25">
      <c r="A50" s="27" t="s">
        <v>109</v>
      </c>
      <c r="B50" s="44"/>
      <c r="C50" s="36">
        <v>6</v>
      </c>
      <c r="D50" s="36">
        <v>3</v>
      </c>
      <c r="E50" s="36">
        <v>0</v>
      </c>
      <c r="F50" s="41"/>
      <c r="G50" s="12"/>
    </row>
    <row r="51" spans="1:7" ht="30" x14ac:dyDescent="0.25">
      <c r="A51" s="3" t="s">
        <v>56</v>
      </c>
      <c r="B51" s="5" t="s">
        <v>57</v>
      </c>
      <c r="C51" s="4">
        <v>2</v>
      </c>
      <c r="D51" s="4">
        <v>1</v>
      </c>
      <c r="E51" s="4">
        <v>0</v>
      </c>
      <c r="F51" s="4">
        <v>50</v>
      </c>
      <c r="G51" s="23" t="s">
        <v>135</v>
      </c>
    </row>
    <row r="52" spans="1:7" x14ac:dyDescent="0.25">
      <c r="A52" s="3" t="s">
        <v>58</v>
      </c>
      <c r="B52" s="5" t="s">
        <v>57</v>
      </c>
      <c r="C52" s="4">
        <v>2</v>
      </c>
      <c r="D52" s="4">
        <v>1</v>
      </c>
      <c r="E52" s="4">
        <v>1</v>
      </c>
      <c r="F52" s="4">
        <v>100</v>
      </c>
      <c r="G52" s="12"/>
    </row>
    <row r="53" spans="1:7" x14ac:dyDescent="0.25">
      <c r="A53" s="3" t="s">
        <v>59</v>
      </c>
      <c r="B53" s="5" t="s">
        <v>57</v>
      </c>
      <c r="C53" s="4">
        <v>3</v>
      </c>
      <c r="D53" s="4">
        <v>2</v>
      </c>
      <c r="E53" s="4">
        <v>1</v>
      </c>
      <c r="F53" s="4">
        <v>20</v>
      </c>
      <c r="G53" s="12"/>
    </row>
    <row r="54" spans="1:7" x14ac:dyDescent="0.25">
      <c r="A54" s="3" t="s">
        <v>60</v>
      </c>
      <c r="B54" s="5" t="s">
        <v>57</v>
      </c>
      <c r="C54" s="4">
        <v>1</v>
      </c>
      <c r="D54" s="4">
        <v>1</v>
      </c>
      <c r="E54" s="4">
        <v>1</v>
      </c>
      <c r="F54" s="43">
        <v>150</v>
      </c>
      <c r="G54" s="12"/>
    </row>
    <row r="55" spans="1:7" ht="30" x14ac:dyDescent="0.25">
      <c r="A55" s="3" t="s">
        <v>61</v>
      </c>
      <c r="B55" s="5" t="s">
        <v>57</v>
      </c>
      <c r="C55" s="4">
        <v>8</v>
      </c>
      <c r="D55" s="4">
        <v>1</v>
      </c>
      <c r="E55" s="4">
        <v>1</v>
      </c>
      <c r="F55" s="50"/>
      <c r="G55" s="23" t="s">
        <v>135</v>
      </c>
    </row>
    <row r="56" spans="1:7" ht="30" x14ac:dyDescent="0.25">
      <c r="A56" s="3" t="s">
        <v>62</v>
      </c>
      <c r="B56" s="5" t="s">
        <v>57</v>
      </c>
      <c r="C56" s="4">
        <v>8</v>
      </c>
      <c r="D56" s="4">
        <v>1</v>
      </c>
      <c r="E56" s="4">
        <v>1</v>
      </c>
      <c r="F56" s="44"/>
      <c r="G56" s="23" t="s">
        <v>135</v>
      </c>
    </row>
    <row r="57" spans="1:7" s="6" customFormat="1" x14ac:dyDescent="0.25">
      <c r="A57" s="34" t="s">
        <v>67</v>
      </c>
      <c r="B57" s="5" t="s">
        <v>57</v>
      </c>
      <c r="C57" s="36">
        <v>4</v>
      </c>
      <c r="D57" s="36">
        <v>1</v>
      </c>
      <c r="E57" s="36">
        <v>0</v>
      </c>
      <c r="F57" s="36">
        <v>35</v>
      </c>
      <c r="G57" s="20"/>
    </row>
    <row r="58" spans="1:7" s="6" customFormat="1" ht="45" x14ac:dyDescent="0.25">
      <c r="A58" s="34" t="s">
        <v>68</v>
      </c>
      <c r="B58" s="5" t="s">
        <v>57</v>
      </c>
      <c r="C58" s="36">
        <v>5</v>
      </c>
      <c r="D58" s="36">
        <v>7</v>
      </c>
      <c r="E58" s="36">
        <v>0</v>
      </c>
      <c r="F58" s="36">
        <v>75</v>
      </c>
      <c r="G58" s="23" t="s">
        <v>137</v>
      </c>
    </row>
    <row r="59" spans="1:7" s="22" customFormat="1" x14ac:dyDescent="0.25">
      <c r="A59" s="34" t="s">
        <v>132</v>
      </c>
      <c r="B59" s="5" t="s">
        <v>57</v>
      </c>
      <c r="C59" s="36">
        <v>2</v>
      </c>
      <c r="D59" s="36">
        <v>1</v>
      </c>
      <c r="E59" s="36">
        <v>0</v>
      </c>
      <c r="F59" s="36">
        <v>20</v>
      </c>
      <c r="G59" s="20"/>
    </row>
    <row r="60" spans="1:7" s="22" customFormat="1" ht="30" x14ac:dyDescent="0.25">
      <c r="A60" s="34" t="s">
        <v>133</v>
      </c>
      <c r="B60" s="5" t="s">
        <v>57</v>
      </c>
      <c r="C60" s="36">
        <v>3</v>
      </c>
      <c r="D60" s="36">
        <v>2</v>
      </c>
      <c r="E60" s="36">
        <v>1</v>
      </c>
      <c r="F60" s="36">
        <v>12</v>
      </c>
      <c r="G60" s="17" t="s">
        <v>138</v>
      </c>
    </row>
    <row r="61" spans="1:7" s="22" customFormat="1" ht="30" x14ac:dyDescent="0.25">
      <c r="A61" s="34" t="s">
        <v>134</v>
      </c>
      <c r="B61" s="5" t="s">
        <v>57</v>
      </c>
      <c r="C61" s="36">
        <v>6</v>
      </c>
      <c r="D61" s="36">
        <v>6</v>
      </c>
      <c r="E61" s="36">
        <v>0</v>
      </c>
      <c r="F61" s="36">
        <v>30</v>
      </c>
      <c r="G61" s="17" t="s">
        <v>139</v>
      </c>
    </row>
    <row r="62" spans="1:7" s="6" customFormat="1" x14ac:dyDescent="0.25">
      <c r="A62" s="25" t="s">
        <v>65</v>
      </c>
      <c r="B62" s="4" t="s">
        <v>105</v>
      </c>
      <c r="C62" s="36">
        <v>30</v>
      </c>
      <c r="D62" s="36">
        <v>14</v>
      </c>
      <c r="E62" s="36">
        <v>0</v>
      </c>
      <c r="F62" s="36">
        <v>107</v>
      </c>
      <c r="G62" s="12"/>
    </row>
    <row r="63" spans="1:7" s="6" customFormat="1" ht="30" x14ac:dyDescent="0.25">
      <c r="A63" s="25" t="s">
        <v>66</v>
      </c>
      <c r="B63" s="4" t="s">
        <v>84</v>
      </c>
      <c r="C63" s="36">
        <v>9</v>
      </c>
      <c r="D63" s="36">
        <v>14</v>
      </c>
      <c r="E63" s="36">
        <v>14</v>
      </c>
      <c r="F63" s="36">
        <v>70</v>
      </c>
      <c r="G63" s="12"/>
    </row>
    <row r="64" spans="1:7" s="6" customFormat="1" ht="45" x14ac:dyDescent="0.25">
      <c r="A64" s="25" t="s">
        <v>69</v>
      </c>
      <c r="B64" s="4" t="s">
        <v>85</v>
      </c>
      <c r="C64" s="36">
        <v>3</v>
      </c>
      <c r="D64" s="36">
        <v>2</v>
      </c>
      <c r="E64" s="36">
        <v>0</v>
      </c>
      <c r="F64" s="36">
        <v>13</v>
      </c>
      <c r="G64" s="16" t="s">
        <v>136</v>
      </c>
    </row>
    <row r="65" spans="1:7" s="6" customFormat="1" ht="30" x14ac:dyDescent="0.25">
      <c r="A65" s="25" t="s">
        <v>72</v>
      </c>
      <c r="B65" s="4" t="s">
        <v>106</v>
      </c>
      <c r="C65" s="36">
        <v>4</v>
      </c>
      <c r="D65" s="36">
        <v>2</v>
      </c>
      <c r="E65" s="36">
        <v>2</v>
      </c>
      <c r="F65" s="36">
        <v>23</v>
      </c>
      <c r="G65" s="12"/>
    </row>
    <row r="66" spans="1:7" s="6" customFormat="1" x14ac:dyDescent="0.25">
      <c r="A66" s="25" t="s">
        <v>73</v>
      </c>
      <c r="B66" s="4" t="s">
        <v>74</v>
      </c>
      <c r="C66" s="36">
        <v>6</v>
      </c>
      <c r="D66" s="36">
        <v>3</v>
      </c>
      <c r="E66" s="36">
        <v>3</v>
      </c>
      <c r="F66" s="36">
        <v>37</v>
      </c>
      <c r="G66" s="12"/>
    </row>
    <row r="67" spans="1:7" s="6" customFormat="1" x14ac:dyDescent="0.25">
      <c r="A67" s="25" t="s">
        <v>77</v>
      </c>
      <c r="B67" s="4" t="s">
        <v>78</v>
      </c>
      <c r="C67" s="36">
        <v>4</v>
      </c>
      <c r="D67" s="36">
        <v>2</v>
      </c>
      <c r="E67" s="36">
        <v>0</v>
      </c>
      <c r="F67" s="36">
        <v>54</v>
      </c>
      <c r="G67" s="13"/>
    </row>
    <row r="68" spans="1:7" s="6" customFormat="1" x14ac:dyDescent="0.25">
      <c r="A68" s="25" t="s">
        <v>79</v>
      </c>
      <c r="B68" s="4" t="s">
        <v>78</v>
      </c>
      <c r="C68" s="36">
        <v>7</v>
      </c>
      <c r="D68" s="36">
        <v>3</v>
      </c>
      <c r="E68" s="36">
        <v>1</v>
      </c>
      <c r="F68" s="36">
        <v>54</v>
      </c>
      <c r="G68" s="13"/>
    </row>
    <row r="69" spans="1:7" s="6" customFormat="1" x14ac:dyDescent="0.25">
      <c r="A69" s="25" t="s">
        <v>80</v>
      </c>
      <c r="B69" s="4"/>
      <c r="C69" s="36">
        <f>8+1+1+1+2+2+1+2+2+2+4</f>
        <v>26</v>
      </c>
      <c r="D69" s="36">
        <f>4+1+1+1+2+2+1+2+2+2+2</f>
        <v>20</v>
      </c>
      <c r="E69" s="36">
        <f>2+1+1+1+2+2+1+2+2+2+2</f>
        <v>18</v>
      </c>
      <c r="F69" s="36"/>
      <c r="G69" s="13"/>
    </row>
    <row r="70" spans="1:7" s="6" customFormat="1" ht="150" x14ac:dyDescent="0.25">
      <c r="A70" s="25" t="s">
        <v>81</v>
      </c>
      <c r="B70" s="4" t="s">
        <v>82</v>
      </c>
      <c r="C70" s="36">
        <v>0</v>
      </c>
      <c r="D70" s="36">
        <v>0</v>
      </c>
      <c r="E70" s="36">
        <v>0</v>
      </c>
      <c r="F70" s="36">
        <v>32</v>
      </c>
      <c r="G70" s="17" t="s">
        <v>83</v>
      </c>
    </row>
    <row r="71" spans="1:7" s="6" customFormat="1" x14ac:dyDescent="0.25">
      <c r="A71" s="25" t="s">
        <v>126</v>
      </c>
      <c r="B71" s="4" t="s">
        <v>107</v>
      </c>
      <c r="C71" s="36">
        <v>6</v>
      </c>
      <c r="D71" s="36">
        <v>2</v>
      </c>
      <c r="E71" s="36">
        <v>0</v>
      </c>
      <c r="F71" s="36">
        <f>48+140</f>
        <v>188</v>
      </c>
      <c r="G71" s="13"/>
    </row>
    <row r="72" spans="1:7" s="6" customFormat="1" x14ac:dyDescent="0.25">
      <c r="A72" s="25" t="s">
        <v>86</v>
      </c>
      <c r="B72" s="4" t="s">
        <v>87</v>
      </c>
      <c r="C72" s="36">
        <v>6</v>
      </c>
      <c r="D72" s="36">
        <v>5</v>
      </c>
      <c r="E72" s="36">
        <v>0</v>
      </c>
      <c r="F72" s="36">
        <v>35</v>
      </c>
      <c r="G72" s="13"/>
    </row>
    <row r="73" spans="1:7" s="18" customFormat="1" x14ac:dyDescent="0.25">
      <c r="A73" s="25" t="s">
        <v>95</v>
      </c>
      <c r="B73" s="4" t="s">
        <v>96</v>
      </c>
      <c r="C73" s="36">
        <v>17</v>
      </c>
      <c r="D73" s="36">
        <v>11</v>
      </c>
      <c r="E73" s="36">
        <v>0</v>
      </c>
      <c r="F73" s="36">
        <v>200</v>
      </c>
      <c r="G73" s="20"/>
    </row>
    <row r="74" spans="1:7" s="18" customFormat="1" x14ac:dyDescent="0.25">
      <c r="A74" s="25" t="s">
        <v>97</v>
      </c>
      <c r="B74" s="4" t="s">
        <v>96</v>
      </c>
      <c r="C74" s="36">
        <v>2</v>
      </c>
      <c r="D74" s="36">
        <v>2</v>
      </c>
      <c r="E74" s="36">
        <v>0</v>
      </c>
      <c r="F74" s="36">
        <v>20</v>
      </c>
      <c r="G74" s="20"/>
    </row>
    <row r="75" spans="1:7" s="6" customFormat="1" ht="60" x14ac:dyDescent="0.25">
      <c r="A75" s="25" t="s">
        <v>98</v>
      </c>
      <c r="B75" s="4" t="s">
        <v>99</v>
      </c>
      <c r="C75" s="36">
        <v>0</v>
      </c>
      <c r="D75" s="36">
        <v>0</v>
      </c>
      <c r="E75" s="36">
        <v>0</v>
      </c>
      <c r="F75" s="36"/>
      <c r="G75" s="16" t="s">
        <v>100</v>
      </c>
    </row>
    <row r="76" spans="1:7" s="19" customFormat="1" ht="60" x14ac:dyDescent="0.25">
      <c r="A76" s="25" t="s">
        <v>101</v>
      </c>
      <c r="B76" s="4" t="s">
        <v>87</v>
      </c>
      <c r="C76" s="36">
        <v>0</v>
      </c>
      <c r="D76" s="36">
        <v>0</v>
      </c>
      <c r="E76" s="36">
        <v>0</v>
      </c>
      <c r="F76" s="36">
        <v>10</v>
      </c>
      <c r="G76" s="16" t="s">
        <v>102</v>
      </c>
    </row>
    <row r="77" spans="1:7" s="19" customFormat="1" x14ac:dyDescent="0.25">
      <c r="A77" s="25" t="s">
        <v>110</v>
      </c>
      <c r="B77" s="4" t="s">
        <v>111</v>
      </c>
      <c r="C77" s="36">
        <v>4</v>
      </c>
      <c r="D77" s="36">
        <v>2</v>
      </c>
      <c r="E77" s="36">
        <v>4</v>
      </c>
      <c r="F77" s="36">
        <v>16</v>
      </c>
      <c r="G77" s="20"/>
    </row>
    <row r="78" spans="1:7" s="19" customFormat="1" x14ac:dyDescent="0.25">
      <c r="A78" s="25" t="s">
        <v>112</v>
      </c>
      <c r="B78" s="4" t="s">
        <v>113</v>
      </c>
      <c r="C78" s="36">
        <v>4</v>
      </c>
      <c r="D78" s="36">
        <v>2</v>
      </c>
      <c r="E78" s="36">
        <v>4</v>
      </c>
      <c r="F78" s="36">
        <v>10</v>
      </c>
      <c r="G78" s="20"/>
    </row>
    <row r="79" spans="1:7" s="19" customFormat="1" x14ac:dyDescent="0.25">
      <c r="A79" s="45" t="s">
        <v>114</v>
      </c>
      <c r="B79" s="4" t="s">
        <v>115</v>
      </c>
      <c r="C79" s="36">
        <v>8</v>
      </c>
      <c r="D79" s="36">
        <v>4</v>
      </c>
      <c r="E79" s="36">
        <v>8</v>
      </c>
      <c r="F79" s="36">
        <v>10</v>
      </c>
      <c r="G79" s="20"/>
    </row>
    <row r="80" spans="1:7" s="19" customFormat="1" x14ac:dyDescent="0.25">
      <c r="A80" s="46"/>
      <c r="B80" s="4" t="s">
        <v>148</v>
      </c>
      <c r="C80" s="4">
        <v>2</v>
      </c>
      <c r="D80" s="4">
        <v>2</v>
      </c>
      <c r="E80" s="4">
        <v>1</v>
      </c>
      <c r="F80" s="4">
        <v>8</v>
      </c>
      <c r="G80" s="20"/>
    </row>
    <row r="81" spans="1:7" s="19" customFormat="1" x14ac:dyDescent="0.25">
      <c r="A81" s="25" t="s">
        <v>116</v>
      </c>
      <c r="B81" s="4" t="s">
        <v>117</v>
      </c>
      <c r="C81" s="36">
        <v>8</v>
      </c>
      <c r="D81" s="36">
        <v>4</v>
      </c>
      <c r="E81" s="36">
        <v>8</v>
      </c>
      <c r="F81" s="36">
        <v>19</v>
      </c>
      <c r="G81" s="20"/>
    </row>
    <row r="82" spans="1:7" s="19" customFormat="1" x14ac:dyDescent="0.25">
      <c r="A82" s="25" t="s">
        <v>118</v>
      </c>
      <c r="B82" s="4" t="s">
        <v>119</v>
      </c>
      <c r="C82" s="36">
        <v>4</v>
      </c>
      <c r="D82" s="36">
        <v>2</v>
      </c>
      <c r="E82" s="36">
        <v>4</v>
      </c>
      <c r="F82" s="36">
        <v>5</v>
      </c>
      <c r="G82" s="20"/>
    </row>
    <row r="83" spans="1:7" s="19" customFormat="1" ht="30" x14ac:dyDescent="0.25">
      <c r="A83" s="25" t="s">
        <v>120</v>
      </c>
      <c r="B83" s="4" t="s">
        <v>121</v>
      </c>
      <c r="C83" s="36">
        <v>2</v>
      </c>
      <c r="D83" s="36">
        <v>2</v>
      </c>
      <c r="E83" s="36">
        <v>2</v>
      </c>
      <c r="F83" s="36">
        <v>2</v>
      </c>
      <c r="G83" s="20"/>
    </row>
    <row r="84" spans="1:7" s="19" customFormat="1" x14ac:dyDescent="0.25">
      <c r="A84" s="25" t="s">
        <v>122</v>
      </c>
      <c r="B84" s="4" t="s">
        <v>123</v>
      </c>
      <c r="C84" s="36">
        <v>4</v>
      </c>
      <c r="D84" s="36">
        <v>4</v>
      </c>
      <c r="E84" s="36">
        <v>0</v>
      </c>
      <c r="F84" s="36">
        <v>18</v>
      </c>
      <c r="G84" s="20"/>
    </row>
    <row r="85" spans="1:7" s="19" customFormat="1" ht="15" customHeight="1" x14ac:dyDescent="0.25">
      <c r="A85" s="25" t="s">
        <v>124</v>
      </c>
      <c r="B85" s="5" t="s">
        <v>125</v>
      </c>
      <c r="C85" s="4">
        <v>2</v>
      </c>
      <c r="D85" s="4">
        <v>1</v>
      </c>
      <c r="E85" s="4">
        <v>0</v>
      </c>
      <c r="F85" s="38">
        <v>500</v>
      </c>
      <c r="G85" s="20"/>
    </row>
    <row r="86" spans="1:7" s="19" customFormat="1" ht="15.75" x14ac:dyDescent="0.25">
      <c r="A86" s="34" t="s">
        <v>70</v>
      </c>
      <c r="B86" s="39" t="s">
        <v>143</v>
      </c>
      <c r="C86" s="36">
        <v>5</v>
      </c>
      <c r="D86" s="36">
        <v>5</v>
      </c>
      <c r="E86" s="36">
        <v>5</v>
      </c>
      <c r="F86" s="36">
        <v>25</v>
      </c>
      <c r="G86" s="21"/>
    </row>
    <row r="87" spans="1:7" x14ac:dyDescent="0.25">
      <c r="A87" s="51" t="s">
        <v>64</v>
      </c>
      <c r="B87" s="52"/>
      <c r="C87" s="10">
        <f>SUM(C3:C86)</f>
        <v>503</v>
      </c>
      <c r="D87" s="10">
        <f>SUM(D3:D86)</f>
        <v>313</v>
      </c>
      <c r="E87" s="10">
        <f t="shared" ref="E87" si="0">SUM(E3:E86)</f>
        <v>200</v>
      </c>
      <c r="F87" s="10">
        <f>SUM(F3:F86)+71</f>
        <v>4223</v>
      </c>
      <c r="G87" s="12"/>
    </row>
    <row r="89" spans="1:7" ht="15.75" x14ac:dyDescent="0.25">
      <c r="A89" s="53"/>
      <c r="B89" s="54"/>
      <c r="F89" s="9"/>
      <c r="G89" s="8"/>
    </row>
    <row r="90" spans="1:7" x14ac:dyDescent="0.25">
      <c r="F90" s="9"/>
      <c r="G90" s="8"/>
    </row>
    <row r="91" spans="1:7" x14ac:dyDescent="0.25">
      <c r="F91" s="9"/>
      <c r="G91" s="8"/>
    </row>
    <row r="92" spans="1:7" x14ac:dyDescent="0.25">
      <c r="F92" s="9"/>
      <c r="G92" s="8"/>
    </row>
    <row r="93" spans="1:7" x14ac:dyDescent="0.25">
      <c r="F93" s="9"/>
      <c r="G93" s="8"/>
    </row>
    <row r="94" spans="1:7" x14ac:dyDescent="0.25">
      <c r="F94" s="9"/>
    </row>
  </sheetData>
  <mergeCells count="11">
    <mergeCell ref="F54:F56"/>
    <mergeCell ref="A79:A80"/>
    <mergeCell ref="A87:B87"/>
    <mergeCell ref="A89:B89"/>
    <mergeCell ref="F49:F50"/>
    <mergeCell ref="G1:G2"/>
    <mergeCell ref="B49:B50"/>
    <mergeCell ref="A45:A46"/>
    <mergeCell ref="A48:A49"/>
    <mergeCell ref="C1:F1"/>
    <mergeCell ref="F34:F35"/>
  </mergeCells>
  <pageMargins left="0.25" right="0.25" top="0.75" bottom="0.75" header="0.3" footer="0.3"/>
  <pageSetup paperSize="9" scale="4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D7919E787B95439EF8D5D4C8662EDB" ma:contentTypeVersion="1" ma:contentTypeDescription="Crée un document." ma:contentTypeScope="" ma:versionID="64edcac80d0cdf81ff929a10075ae175">
  <xsd:schema xmlns:xsd="http://www.w3.org/2001/XMLSchema" xmlns:xs="http://www.w3.org/2001/XMLSchema" xmlns:p="http://schemas.microsoft.com/office/2006/metadata/properties" xmlns:ns2="3429eb82-2f20-4a9f-9940-79ff2f7b920a" targetNamespace="http://schemas.microsoft.com/office/2006/metadata/properties" ma:root="true" ma:fieldsID="7cf2222c72ffca94f4e1537e7253e565" ns2:_="">
    <xsd:import namespace="3429eb82-2f20-4a9f-9940-79ff2f7b920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9eb82-2f20-4a9f-9940-79ff2f7b920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E2D936-AE57-4305-8FBD-18D23AF1A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29eb82-2f20-4a9f-9940-79ff2f7b9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35FB94-DD74-48D1-8125-D996ED501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F2570-279D-4052-A128-5001186E5DE7}">
  <ds:schemaRefs>
    <ds:schemaRef ds:uri="http://purl.org/dc/elements/1.1/"/>
    <ds:schemaRef ds:uri="http://schemas.microsoft.com/office/2006/metadata/properties"/>
    <ds:schemaRef ds:uri="3429eb82-2f20-4a9f-9940-79ff2f7b920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Conso, nettoyage des locaux BA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Jessica ADJ</dc:creator>
  <cp:lastModifiedBy>HUYGHE Cecile AAE</cp:lastModifiedBy>
  <cp:lastPrinted>2025-05-20T10:03:16Z</cp:lastPrinted>
  <dcterms:created xsi:type="dcterms:W3CDTF">2021-02-18T15:25:37Z</dcterms:created>
  <dcterms:modified xsi:type="dcterms:W3CDTF">2026-03-18T10:56:19Z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0x0101008AD7919E787B95439EF8D5D4C8662EDB</vt:lpwstr>
  </property>
</Properties>
</file>